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N:\БЭК-рем\EXCHANGE\ПОДГОТОВКА\2027 ПОДГОТОВКА К РЕМОНТАМ\4. Участок ТЭЦ-11,12\ОКС\Закупки\ЛОТ 18 К-9\ВОР\"/>
    </mc:Choice>
  </mc:AlternateContent>
  <xr:revisionPtr revIDLastSave="0" documentId="13_ncr:1_{296A7BE6-2FF8-48BF-8D33-83C85F319404}" xr6:coauthVersionLast="47" xr6:coauthVersionMax="47" xr10:uidLastSave="{00000000-0000-0000-0000-000000000000}"/>
  <bookViews>
    <workbookView xWindow="10290" yWindow="1935" windowWidth="17610" windowHeight="15015" xr2:uid="{00000000-000D-0000-FFFF-FFFF00000000}"/>
  </bookViews>
  <sheets>
    <sheet name="Ремонт тепловой изол.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3" i="5" l="1"/>
  <c r="J23" i="5" s="1"/>
  <c r="I29" i="5"/>
  <c r="J29" i="5" s="1"/>
  <c r="I26" i="5"/>
  <c r="J26" i="5" s="1"/>
  <c r="I25" i="5"/>
  <c r="J25" i="5" s="1"/>
  <c r="I31" i="5"/>
  <c r="J31" i="5" s="1"/>
  <c r="I30" i="5"/>
  <c r="J30" i="5" s="1"/>
  <c r="I24" i="5"/>
  <c r="J24" i="5" s="1"/>
  <c r="I28" i="5"/>
  <c r="J28" i="5" s="1"/>
  <c r="I27" i="5"/>
  <c r="J27" i="5" s="1"/>
</calcChain>
</file>

<file path=xl/sharedStrings.xml><?xml version="1.0" encoding="utf-8"?>
<sst xmlns="http://schemas.openxmlformats.org/spreadsheetml/2006/main" count="72" uniqueCount="48">
  <si>
    <t>№ п.п.</t>
  </si>
  <si>
    <t>Покрытие</t>
  </si>
  <si>
    <t>Температура носителя</t>
  </si>
  <si>
    <t>Диаметр</t>
  </si>
  <si>
    <t>Конструкция изоляции</t>
  </si>
  <si>
    <t>Объем</t>
  </si>
  <si>
    <t>Изоляция, м3</t>
  </si>
  <si>
    <t>Покрытие,    м2</t>
  </si>
  <si>
    <t>Наименование работ ( раздельно по агрегатам, узлам)</t>
  </si>
  <si>
    <t>Поставка материалов (заказчик/ подрядчик)</t>
  </si>
  <si>
    <t>т/бетон</t>
  </si>
  <si>
    <t>Длина
(м)</t>
  </si>
  <si>
    <t xml:space="preserve">
огнеуп.бетон
</t>
  </si>
  <si>
    <t>Замена огнеупорного бетона  ППП в районе верхних коллекторов КПП</t>
  </si>
  <si>
    <t>Замена  теплоизоляционного бетона ППП в районе верхних коллекторов КПП</t>
  </si>
  <si>
    <t>(наименование объекта, станционный номер, инвентарный номер)</t>
  </si>
  <si>
    <t>Замена теплоизоляционного слоя КПП4 ст.  (верхней части пакетов)</t>
  </si>
  <si>
    <t>Замена теплоизоляционного слоя камеры КПП-4 ст. выход (камеры)</t>
  </si>
  <si>
    <t>Замена огнеупорного бетона  боковых стен конвективной шахты в районе замены пакетов КПП</t>
  </si>
  <si>
    <t>Замена теплоизоляционного бетона  боковых стен конвективной шахты в районе замены пакетов КПП</t>
  </si>
  <si>
    <t>кирпич ШБ-5, портландцемент М400</t>
  </si>
  <si>
    <r>
      <t xml:space="preserve">                                                                        Ведомость объемов работ №</t>
    </r>
    <r>
      <rPr>
        <sz val="14"/>
        <rFont val="Times New Roman"/>
        <family val="1"/>
        <charset val="204"/>
      </rPr>
      <t xml:space="preserve"> 3</t>
    </r>
  </si>
  <si>
    <r>
      <t>550</t>
    </r>
    <r>
      <rPr>
        <vertAlign val="superscript"/>
        <sz val="11"/>
        <rFont val="Times New Roman"/>
        <family val="1"/>
        <charset val="204"/>
      </rPr>
      <t>о</t>
    </r>
  </si>
  <si>
    <t>Вата МКРР,
сетка плетеная из проволоки диаметром: 1,6 мм без покрытия, 20х20 мм</t>
  </si>
  <si>
    <t xml:space="preserve">огнеуп.бетон
</t>
  </si>
  <si>
    <t>Сетка сварная из арматурной проволоки диаметром: 5,0 мм, без покрытия, 100х100 мм, Вата МКРР</t>
  </si>
  <si>
    <t xml:space="preserve">Сетка сварная из арматурной проволоки диаметром: 5,0 мм, без покрытия, 100х100 мм, огнеуп.бетон
</t>
  </si>
  <si>
    <t>Сетка сварная из арматурной проволоки диаметром: 5,0 мм, без покрытия, 100х100 мм, т/бетон</t>
  </si>
  <si>
    <t>Замена теплоизоляционного слоя КПП 4 ст. (верхней части пакетов)</t>
  </si>
  <si>
    <t xml:space="preserve">Объект:  Котельный агрегат  ст 9. ИЭ Т11_00010104. Техническое перевооружение. Замена конвективного пароперегревателя 1 ступени </t>
  </si>
  <si>
    <t>Замена кирпичной кладки (плошмя)  боковых стен конвективной шахты в районе замены пакетов КПП</t>
  </si>
  <si>
    <t>Толщина изоляции / покрытия, м.</t>
  </si>
  <si>
    <t>Заказчик</t>
  </si>
  <si>
    <t>Приложение № 3 к Приложению №1 Техническое задание к Договору подряда № ____________ от «___» __________ 202___ г.</t>
  </si>
  <si>
    <t>Утверждаю:</t>
  </si>
  <si>
    <t>Генеральный подрядчик</t>
  </si>
  <si>
    <t>ООО "Байкальская Энергетическая компания-ремонт"</t>
  </si>
  <si>
    <t>________________________________________(Должность)</t>
  </si>
  <si>
    <t>________________________________________(Ф.И.О.)</t>
  </si>
  <si>
    <t>"____" _________________________  202___ г.</t>
  </si>
  <si>
    <t xml:space="preserve">Начальник участка </t>
  </si>
  <si>
    <t>Начальник ОПП участка</t>
  </si>
  <si>
    <t>ФОРМА СОГЛАСОВНА:</t>
  </si>
  <si>
    <t>Генеральный подрядчик:</t>
  </si>
  <si>
    <t>Подрядчик:</t>
  </si>
  <si>
    <t>ООО "БЭК-ремонт"</t>
  </si>
  <si>
    <t>Управляющий директор</t>
  </si>
  <si>
    <t>________________________М.Н. Михайлов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</si>
</sst>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theme="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3" fillId="0" borderId="0" xfId="0" applyFont="1"/>
    <xf numFmtId="0" fontId="3" fillId="0" borderId="0" xfId="0" applyFont="1" applyFill="1"/>
    <xf numFmtId="0" fontId="5" fillId="0" borderId="0" xfId="1" applyFont="1" applyFill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5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0" xfId="1" applyFont="1" applyFill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/>
    <xf numFmtId="0" fontId="8" fillId="0" borderId="0" xfId="0" applyFont="1" applyFill="1"/>
    <xf numFmtId="0" fontId="8" fillId="0" borderId="0" xfId="0" applyFont="1"/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164" fontId="8" fillId="0" borderId="1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2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/>
    <xf numFmtId="0" fontId="6" fillId="0" borderId="4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2" fillId="0" borderId="0" xfId="3" applyFont="1" applyAlignment="1">
      <alignment horizontal="right" wrapText="1"/>
    </xf>
    <xf numFmtId="0" fontId="13" fillId="0" borderId="0" xfId="3" applyFont="1"/>
    <xf numFmtId="0" fontId="12" fillId="0" borderId="0" xfId="3" applyFont="1" applyAlignment="1">
      <alignment horizontal="right" wrapText="1"/>
    </xf>
    <xf numFmtId="0" fontId="14" fillId="0" borderId="0" xfId="4" applyFont="1" applyAlignment="1">
      <alignment horizontal="left" vertical="top"/>
    </xf>
    <xf numFmtId="0" fontId="4" fillId="0" borderId="0" xfId="4" applyFont="1" applyAlignment="1">
      <alignment vertical="top"/>
    </xf>
    <xf numFmtId="0" fontId="4" fillId="0" borderId="0" xfId="3" applyFont="1" applyAlignment="1">
      <alignment horizontal="center" vertical="top" wrapText="1"/>
    </xf>
    <xf numFmtId="0" fontId="4" fillId="0" borderId="0" xfId="3" applyFont="1" applyAlignment="1">
      <alignment horizontal="center" vertical="top"/>
    </xf>
    <xf numFmtId="165" fontId="4" fillId="0" borderId="0" xfId="3" applyNumberFormat="1" applyFont="1" applyAlignment="1">
      <alignment horizontal="center" vertical="top"/>
    </xf>
    <xf numFmtId="0" fontId="14" fillId="0" borderId="0" xfId="3" applyFont="1" applyAlignment="1">
      <alignment horizontal="center" vertical="top"/>
    </xf>
    <xf numFmtId="0" fontId="4" fillId="0" borderId="0" xfId="3" applyFont="1" applyAlignment="1">
      <alignment vertical="top"/>
    </xf>
    <xf numFmtId="0" fontId="4" fillId="0" borderId="0" xfId="4" applyFont="1" applyAlignment="1">
      <alignment horizontal="right" vertical="top"/>
    </xf>
    <xf numFmtId="2" fontId="4" fillId="0" borderId="0" xfId="3" applyNumberFormat="1" applyFont="1" applyAlignment="1">
      <alignment horizontal="right" vertical="top"/>
    </xf>
    <xf numFmtId="0" fontId="4" fillId="0" borderId="0" xfId="5" applyFont="1" applyAlignment="1">
      <alignment horizontal="right" vertical="top"/>
    </xf>
    <xf numFmtId="0" fontId="14" fillId="0" borderId="0" xfId="6" applyFont="1" applyAlignment="1">
      <alignment horizontal="right" vertical="top"/>
    </xf>
    <xf numFmtId="0" fontId="4" fillId="0" borderId="0" xfId="3" applyFont="1" applyAlignment="1">
      <alignment horizontal="right" vertical="top"/>
    </xf>
    <xf numFmtId="0" fontId="15" fillId="0" borderId="0" xfId="3" applyFont="1" applyAlignment="1">
      <alignment vertical="top"/>
    </xf>
    <xf numFmtId="0" fontId="4" fillId="0" borderId="0" xfId="4" applyFont="1" applyAlignment="1">
      <alignment horizontal="left"/>
    </xf>
    <xf numFmtId="0" fontId="4" fillId="0" borderId="0" xfId="7" applyFont="1" applyAlignment="1">
      <alignment horizontal="right" vertical="top"/>
    </xf>
    <xf numFmtId="0" fontId="4" fillId="0" borderId="0" xfId="4" applyFont="1" applyAlignment="1">
      <alignment horizontal="left" vertical="top"/>
    </xf>
    <xf numFmtId="0" fontId="14" fillId="0" borderId="0" xfId="4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/>
    </xf>
    <xf numFmtId="0" fontId="4" fillId="0" borderId="0" xfId="7" applyFont="1" applyAlignment="1">
      <alignment horizontal="right" vertical="top"/>
    </xf>
    <xf numFmtId="0" fontId="16" fillId="0" borderId="0" xfId="8" applyFont="1" applyAlignment="1">
      <alignment horizontal="left" vertical="top"/>
    </xf>
    <xf numFmtId="0" fontId="17" fillId="0" borderId="0" xfId="3" applyFont="1" applyAlignment="1">
      <alignment horizontal="right" vertical="top"/>
    </xf>
    <xf numFmtId="0" fontId="3" fillId="0" borderId="0" xfId="3" applyFont="1" applyAlignment="1">
      <alignment horizontal="left"/>
    </xf>
    <xf numFmtId="0" fontId="3" fillId="0" borderId="4" xfId="3" applyFont="1" applyBorder="1"/>
    <xf numFmtId="0" fontId="3" fillId="0" borderId="0" xfId="3" applyFont="1"/>
    <xf numFmtId="0" fontId="18" fillId="0" borderId="0" xfId="3" applyFont="1"/>
    <xf numFmtId="0" fontId="13" fillId="0" borderId="0" xfId="3" applyFont="1" applyAlignment="1">
      <alignment wrapText="1"/>
    </xf>
    <xf numFmtId="0" fontId="3" fillId="0" borderId="0" xfId="3" applyFont="1" applyAlignment="1">
      <alignment horizontal="right"/>
    </xf>
    <xf numFmtId="0" fontId="19" fillId="0" borderId="0" xfId="3" applyFont="1"/>
    <xf numFmtId="0" fontId="1" fillId="0" borderId="0" xfId="3"/>
    <xf numFmtId="0" fontId="3" fillId="0" borderId="0" xfId="3" applyFont="1" applyAlignment="1">
      <alignment horizontal="left" vertical="center" wrapText="1"/>
    </xf>
    <xf numFmtId="0" fontId="12" fillId="0" borderId="0" xfId="3" applyFont="1" applyAlignment="1">
      <alignment vertical="top"/>
    </xf>
    <xf numFmtId="0" fontId="3" fillId="0" borderId="0" xfId="3" applyFont="1" applyAlignment="1">
      <alignment horizontal="left" vertical="center" wrapText="1"/>
    </xf>
    <xf numFmtId="0" fontId="20" fillId="0" borderId="0" xfId="3" applyFont="1" applyAlignment="1">
      <alignment horizontal="left" vertical="center" wrapText="1"/>
    </xf>
    <xf numFmtId="0" fontId="3" fillId="0" borderId="0" xfId="8" applyFont="1"/>
    <xf numFmtId="0" fontId="21" fillId="0" borderId="0" xfId="8" applyFont="1"/>
    <xf numFmtId="0" fontId="8" fillId="0" borderId="0" xfId="8" applyFont="1"/>
    <xf numFmtId="0" fontId="8" fillId="0" borderId="0" xfId="3" applyFont="1"/>
    <xf numFmtId="0" fontId="12" fillId="0" borderId="0" xfId="3" applyFont="1" applyAlignment="1">
      <alignment horizontal="center" vertical="top"/>
    </xf>
    <xf numFmtId="0" fontId="8" fillId="0" borderId="0" xfId="3" applyFont="1" applyAlignment="1">
      <alignment horizontal="left" vertical="top"/>
    </xf>
    <xf numFmtId="0" fontId="22" fillId="0" borderId="0" xfId="3" applyFont="1" applyAlignment="1">
      <alignment horizontal="center" vertical="top"/>
    </xf>
    <xf numFmtId="0" fontId="11" fillId="0" borderId="0" xfId="4" applyFont="1" applyAlignment="1">
      <alignment horizontal="center" vertical="top"/>
    </xf>
    <xf numFmtId="0" fontId="11" fillId="0" borderId="0" xfId="4" applyFont="1" applyAlignment="1">
      <alignment vertical="top" wrapText="1"/>
    </xf>
    <xf numFmtId="0" fontId="11" fillId="0" borderId="0" xfId="4" applyFont="1" applyAlignment="1">
      <alignment vertical="top"/>
    </xf>
    <xf numFmtId="0" fontId="3" fillId="0" borderId="0" xfId="4" applyFont="1" applyAlignment="1">
      <alignment vertical="top"/>
    </xf>
  </cellXfs>
  <cellStyles count="9">
    <cellStyle name="Обычный" xfId="0" builtinId="0"/>
    <cellStyle name="Обычный 10" xfId="3" xr:uid="{2114ED6E-D24C-448D-95B0-00EDFB5CA67E}"/>
    <cellStyle name="Обычный 11 3 4" xfId="6" xr:uid="{191481EB-90CE-4FA6-AE67-EEB09254751C}"/>
    <cellStyle name="Обычный 2" xfId="1" xr:uid="{00000000-0005-0000-0000-000001000000}"/>
    <cellStyle name="Обычный 2 2" xfId="8" xr:uid="{837DFBDA-F5F5-4141-AD6F-C4EC26D22416}"/>
    <cellStyle name="Обычный 2 7" xfId="7" xr:uid="{610A2C37-CF5A-46AB-A02C-2BA28FFA1B37}"/>
    <cellStyle name="Обычный 3" xfId="5" xr:uid="{DFF543A1-09A4-4E19-97EC-752FD5D7A360}"/>
    <cellStyle name="Обычный_ГЗУ-II.04" xfId="4" xr:uid="{122C9F3F-C415-4B32-8174-EC57C07AA9C7}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6"/>
  <sheetViews>
    <sheetView tabSelected="1" view="pageBreakPreview" topLeftCell="A29" zoomScale="75" zoomScaleNormal="75" zoomScaleSheetLayoutView="75" workbookViewId="0">
      <selection activeCell="F49" sqref="F49"/>
    </sheetView>
  </sheetViews>
  <sheetFormatPr defaultRowHeight="12.75" x14ac:dyDescent="0.2"/>
  <cols>
    <col min="1" max="1" width="8.85546875" style="1" customWidth="1"/>
    <col min="2" max="2" width="62.42578125" style="1" customWidth="1"/>
    <col min="3" max="3" width="12.42578125" style="1" customWidth="1"/>
    <col min="4" max="4" width="8.7109375" style="1" customWidth="1"/>
    <col min="5" max="5" width="7.5703125" style="1" customWidth="1"/>
    <col min="6" max="6" width="43.7109375" style="1" customWidth="1"/>
    <col min="7" max="7" width="11" style="1" customWidth="1"/>
    <col min="8" max="8" width="12.140625" style="1" customWidth="1"/>
    <col min="9" max="9" width="11.85546875" style="1" customWidth="1"/>
    <col min="10" max="10" width="13.42578125" style="1" customWidth="1"/>
    <col min="11" max="11" width="13.7109375" style="1" customWidth="1"/>
    <col min="12" max="16384" width="9.140625" style="1"/>
  </cols>
  <sheetData>
    <row r="1" spans="1:12" s="44" customFormat="1" ht="17.25" customHeight="1" x14ac:dyDescent="0.2">
      <c r="A1" s="43" t="s">
        <v>33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s="44" customFormat="1" ht="15.75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s="44" customFormat="1" ht="16.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s="47" customFormat="1" x14ac:dyDescent="0.2">
      <c r="A4" s="46"/>
      <c r="C4" s="48"/>
      <c r="D4" s="49"/>
      <c r="E4" s="50"/>
      <c r="F4" s="49"/>
      <c r="G4" s="51"/>
      <c r="H4" s="52"/>
      <c r="I4" s="53"/>
      <c r="J4" s="54"/>
      <c r="K4" s="55"/>
      <c r="L4" s="56" t="s">
        <v>34</v>
      </c>
    </row>
    <row r="5" spans="1:12" s="47" customFormat="1" x14ac:dyDescent="0.2">
      <c r="C5" s="48"/>
      <c r="D5" s="49"/>
      <c r="E5" s="50"/>
      <c r="F5" s="49"/>
      <c r="G5" s="51"/>
      <c r="H5" s="52"/>
      <c r="I5" s="53"/>
      <c r="J5" s="54"/>
      <c r="K5" s="57"/>
      <c r="L5" s="53" t="s">
        <v>35</v>
      </c>
    </row>
    <row r="6" spans="1:12" s="47" customFormat="1" x14ac:dyDescent="0.2">
      <c r="C6" s="58"/>
      <c r="D6" s="49"/>
      <c r="E6" s="50"/>
      <c r="F6" s="49"/>
      <c r="G6" s="51"/>
      <c r="H6" s="52"/>
      <c r="I6" s="53"/>
      <c r="J6" s="54"/>
      <c r="K6" s="57"/>
      <c r="L6" s="53" t="s">
        <v>36</v>
      </c>
    </row>
    <row r="7" spans="1:12" s="47" customFormat="1" x14ac:dyDescent="0.2">
      <c r="A7" s="59"/>
      <c r="C7" s="58"/>
      <c r="D7" s="49"/>
      <c r="E7" s="50"/>
      <c r="F7" s="49"/>
      <c r="G7" s="51"/>
      <c r="H7" s="52"/>
      <c r="I7" s="53"/>
      <c r="J7" s="54"/>
      <c r="K7" s="57"/>
      <c r="L7" s="60" t="s">
        <v>37</v>
      </c>
    </row>
    <row r="8" spans="1:12" s="47" customFormat="1" x14ac:dyDescent="0.2">
      <c r="A8" s="61"/>
      <c r="B8" s="62"/>
      <c r="C8" s="63"/>
      <c r="D8" s="49"/>
      <c r="E8" s="50"/>
      <c r="F8" s="49"/>
      <c r="G8" s="51"/>
      <c r="H8" s="64"/>
      <c r="I8" s="65" t="s">
        <v>38</v>
      </c>
      <c r="J8" s="65"/>
      <c r="K8" s="65"/>
      <c r="L8" s="65"/>
    </row>
    <row r="9" spans="1:12" s="52" customFormat="1" x14ac:dyDescent="0.2">
      <c r="A9" s="66"/>
      <c r="B9" s="62"/>
      <c r="C9" s="63"/>
      <c r="D9" s="49"/>
      <c r="E9" s="50"/>
      <c r="F9" s="49"/>
      <c r="G9" s="51"/>
      <c r="H9" s="64"/>
      <c r="I9" s="67" t="s">
        <v>39</v>
      </c>
      <c r="J9" s="67"/>
      <c r="K9" s="67"/>
      <c r="L9" s="67"/>
    </row>
    <row r="10" spans="1:12" ht="18.75" x14ac:dyDescent="0.3">
      <c r="B10" s="39" t="s">
        <v>21</v>
      </c>
      <c r="C10" s="39"/>
      <c r="D10" s="39"/>
      <c r="E10" s="39"/>
      <c r="F10" s="39"/>
      <c r="G10" s="39"/>
      <c r="H10" s="39"/>
      <c r="I10" s="39"/>
      <c r="J10" s="39"/>
    </row>
    <row r="11" spans="1:12" s="34" customFormat="1" ht="22.5" customHeight="1" x14ac:dyDescent="0.25">
      <c r="A11" s="35" t="s">
        <v>29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 s="2" customFormat="1" ht="15.75" customHeight="1" x14ac:dyDescent="0.3">
      <c r="A12" s="17"/>
      <c r="B12" s="16"/>
      <c r="C12" s="16"/>
      <c r="D12" s="16"/>
      <c r="E12" s="16"/>
      <c r="F12" s="18" t="s">
        <v>15</v>
      </c>
      <c r="G12" s="16"/>
      <c r="H12" s="16"/>
      <c r="I12" s="16"/>
      <c r="J12" s="16"/>
    </row>
    <row r="13" spans="1:12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2"/>
      <c r="K13" s="42"/>
    </row>
    <row r="14" spans="1:12" ht="35.25" hidden="1" customHeight="1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4"/>
    </row>
    <row r="15" spans="1:12" ht="39" hidden="1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4"/>
    </row>
    <row r="16" spans="1:12" ht="32.25" hidden="1" customHeight="1" x14ac:dyDescent="0.25">
      <c r="A16" s="7"/>
      <c r="B16" s="3"/>
      <c r="C16" s="8"/>
      <c r="D16" s="9"/>
      <c r="E16" s="9"/>
      <c r="F16" s="10"/>
      <c r="G16" s="11"/>
      <c r="H16" s="12"/>
      <c r="I16" s="12"/>
      <c r="J16" s="12"/>
      <c r="K16" s="12"/>
    </row>
    <row r="17" spans="1:13" ht="35.25" hidden="1" customHeight="1" x14ac:dyDescent="0.25">
      <c r="A17" s="13"/>
      <c r="B17" s="13"/>
      <c r="C17" s="14"/>
      <c r="D17" s="13"/>
      <c r="E17" s="13"/>
      <c r="F17" s="14"/>
      <c r="G17" s="13"/>
      <c r="H17" s="13"/>
      <c r="I17" s="13"/>
      <c r="J17" s="13"/>
      <c r="K17" s="15"/>
    </row>
    <row r="18" spans="1:13" ht="35.25" hidden="1" customHeight="1" x14ac:dyDescent="0.25">
      <c r="A18" s="13"/>
      <c r="B18" s="13"/>
      <c r="C18" s="14"/>
      <c r="D18" s="13"/>
      <c r="E18" s="13"/>
      <c r="F18" s="14"/>
      <c r="G18" s="13"/>
      <c r="H18" s="13"/>
      <c r="I18" s="13"/>
      <c r="J18" s="13"/>
      <c r="K18" s="15"/>
    </row>
    <row r="19" spans="1:13" ht="36.75" hidden="1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5"/>
    </row>
    <row r="20" spans="1:13" s="22" customFormat="1" ht="22.5" customHeight="1" x14ac:dyDescent="0.25">
      <c r="A20" s="36" t="s">
        <v>0</v>
      </c>
      <c r="B20" s="36" t="s">
        <v>8</v>
      </c>
      <c r="C20" s="40" t="s">
        <v>2</v>
      </c>
      <c r="D20" s="40" t="s">
        <v>3</v>
      </c>
      <c r="E20" s="40" t="s">
        <v>11</v>
      </c>
      <c r="F20" s="36" t="s">
        <v>4</v>
      </c>
      <c r="G20" s="36" t="s">
        <v>1</v>
      </c>
      <c r="H20" s="36" t="s">
        <v>31</v>
      </c>
      <c r="I20" s="37" t="s">
        <v>5</v>
      </c>
      <c r="J20" s="38"/>
      <c r="K20" s="36" t="s">
        <v>9</v>
      </c>
    </row>
    <row r="21" spans="1:13" s="22" customFormat="1" ht="36" customHeight="1" x14ac:dyDescent="0.25">
      <c r="A21" s="36"/>
      <c r="B21" s="36"/>
      <c r="C21" s="41"/>
      <c r="D21" s="41"/>
      <c r="E21" s="41"/>
      <c r="F21" s="36"/>
      <c r="G21" s="36"/>
      <c r="H21" s="36"/>
      <c r="I21" s="23" t="s">
        <v>7</v>
      </c>
      <c r="J21" s="24" t="s">
        <v>6</v>
      </c>
      <c r="K21" s="36"/>
    </row>
    <row r="22" spans="1:13" s="22" customFormat="1" ht="15.75" customHeight="1" x14ac:dyDescent="0.25">
      <c r="A22" s="25">
        <v>1</v>
      </c>
      <c r="B22" s="25">
        <v>2</v>
      </c>
      <c r="C22" s="25">
        <v>3</v>
      </c>
      <c r="D22" s="25">
        <v>4</v>
      </c>
      <c r="E22" s="25">
        <v>5</v>
      </c>
      <c r="F22" s="25">
        <v>6</v>
      </c>
      <c r="G22" s="25">
        <v>7</v>
      </c>
      <c r="H22" s="25">
        <v>8</v>
      </c>
      <c r="I22" s="25">
        <v>9</v>
      </c>
      <c r="J22" s="25">
        <v>10</v>
      </c>
      <c r="K22" s="26">
        <v>11</v>
      </c>
    </row>
    <row r="23" spans="1:13" s="22" customFormat="1" ht="45" x14ac:dyDescent="0.25">
      <c r="A23" s="26">
        <v>2</v>
      </c>
      <c r="B23" s="27" t="s">
        <v>16</v>
      </c>
      <c r="C23" s="28" t="s">
        <v>22</v>
      </c>
      <c r="D23" s="28"/>
      <c r="E23" s="28">
        <v>16</v>
      </c>
      <c r="F23" s="33" t="s">
        <v>25</v>
      </c>
      <c r="G23" s="28"/>
      <c r="H23" s="28">
        <v>0.2</v>
      </c>
      <c r="I23" s="29">
        <f>0.6*E23*2</f>
        <v>19.2</v>
      </c>
      <c r="J23" s="31">
        <f>I23*H23</f>
        <v>3.84</v>
      </c>
      <c r="K23" s="30" t="s">
        <v>32</v>
      </c>
    </row>
    <row r="24" spans="1:13" s="22" customFormat="1" ht="39" customHeight="1" x14ac:dyDescent="0.25">
      <c r="A24" s="26">
        <v>3</v>
      </c>
      <c r="B24" s="27" t="s">
        <v>28</v>
      </c>
      <c r="C24" s="28" t="s">
        <v>22</v>
      </c>
      <c r="D24" s="28"/>
      <c r="E24" s="28">
        <v>16</v>
      </c>
      <c r="F24" s="33" t="s">
        <v>10</v>
      </c>
      <c r="G24" s="28" t="s">
        <v>10</v>
      </c>
      <c r="H24" s="28">
        <v>0.1</v>
      </c>
      <c r="I24" s="29">
        <f>0.6*E24*2</f>
        <v>19.2</v>
      </c>
      <c r="J24" s="28">
        <f t="shared" ref="J24:J28" si="0">I24*H24</f>
        <v>1.92</v>
      </c>
      <c r="K24" s="30" t="s">
        <v>32</v>
      </c>
    </row>
    <row r="25" spans="1:13" s="22" customFormat="1" ht="45" x14ac:dyDescent="0.25">
      <c r="A25" s="26">
        <v>4</v>
      </c>
      <c r="B25" s="27" t="s">
        <v>17</v>
      </c>
      <c r="C25" s="28" t="s">
        <v>22</v>
      </c>
      <c r="D25" s="28">
        <v>273</v>
      </c>
      <c r="E25" s="28">
        <v>16</v>
      </c>
      <c r="F25" s="33" t="s">
        <v>23</v>
      </c>
      <c r="G25" s="28"/>
      <c r="H25" s="28">
        <v>0.15</v>
      </c>
      <c r="I25" s="29">
        <f>0.273*3.14*E25</f>
        <v>13.715520000000001</v>
      </c>
      <c r="J25" s="32">
        <f>I25*H25</f>
        <v>2.057328</v>
      </c>
      <c r="K25" s="30" t="s">
        <v>32</v>
      </c>
    </row>
    <row r="26" spans="1:13" s="21" customFormat="1" ht="35.25" customHeight="1" x14ac:dyDescent="0.25">
      <c r="A26" s="26">
        <v>5</v>
      </c>
      <c r="B26" s="27" t="s">
        <v>17</v>
      </c>
      <c r="C26" s="28" t="s">
        <v>22</v>
      </c>
      <c r="D26" s="28">
        <v>273</v>
      </c>
      <c r="E26" s="28">
        <v>16</v>
      </c>
      <c r="F26" s="33" t="s">
        <v>10</v>
      </c>
      <c r="G26" s="24" t="s">
        <v>10</v>
      </c>
      <c r="H26" s="28">
        <v>0.05</v>
      </c>
      <c r="I26" s="29">
        <f>(0.273+H25*2)*3.14*E26</f>
        <v>28.787519999999997</v>
      </c>
      <c r="J26" s="32">
        <f>I26*H26</f>
        <v>1.439376</v>
      </c>
      <c r="K26" s="30" t="s">
        <v>32</v>
      </c>
    </row>
    <row r="27" spans="1:13" s="22" customFormat="1" ht="42.75" customHeight="1" x14ac:dyDescent="0.25">
      <c r="A27" s="26">
        <v>6</v>
      </c>
      <c r="B27" s="27" t="s">
        <v>13</v>
      </c>
      <c r="C27" s="28" t="s">
        <v>22</v>
      </c>
      <c r="D27" s="28"/>
      <c r="E27" s="28">
        <v>16</v>
      </c>
      <c r="F27" s="33" t="s">
        <v>12</v>
      </c>
      <c r="G27" s="24" t="s">
        <v>24</v>
      </c>
      <c r="H27" s="28">
        <v>0.1</v>
      </c>
      <c r="I27" s="28">
        <f>6*E27</f>
        <v>96</v>
      </c>
      <c r="J27" s="28">
        <f t="shared" si="0"/>
        <v>9.6000000000000014</v>
      </c>
      <c r="K27" s="30" t="s">
        <v>32</v>
      </c>
    </row>
    <row r="28" spans="1:13" s="22" customFormat="1" ht="31.5" customHeight="1" x14ac:dyDescent="0.25">
      <c r="A28" s="26">
        <v>7</v>
      </c>
      <c r="B28" s="27" t="s">
        <v>14</v>
      </c>
      <c r="C28" s="28" t="s">
        <v>22</v>
      </c>
      <c r="D28" s="28"/>
      <c r="E28" s="28">
        <v>16</v>
      </c>
      <c r="F28" s="33" t="s">
        <v>10</v>
      </c>
      <c r="G28" s="24" t="s">
        <v>10</v>
      </c>
      <c r="H28" s="28">
        <v>0.2</v>
      </c>
      <c r="I28" s="28">
        <f>6*E28</f>
        <v>96</v>
      </c>
      <c r="J28" s="28">
        <f t="shared" si="0"/>
        <v>19.200000000000003</v>
      </c>
      <c r="K28" s="30" t="s">
        <v>32</v>
      </c>
    </row>
    <row r="29" spans="1:13" s="22" customFormat="1" ht="58.5" customHeight="1" x14ac:dyDescent="0.25">
      <c r="A29" s="26">
        <v>8</v>
      </c>
      <c r="B29" s="27" t="s">
        <v>18</v>
      </c>
      <c r="C29" s="28" t="s">
        <v>22</v>
      </c>
      <c r="D29" s="28"/>
      <c r="E29" s="28">
        <v>8</v>
      </c>
      <c r="F29" s="33" t="s">
        <v>26</v>
      </c>
      <c r="G29" s="24" t="s">
        <v>24</v>
      </c>
      <c r="H29" s="28">
        <v>0.1</v>
      </c>
      <c r="I29" s="28">
        <f>8*E29</f>
        <v>64</v>
      </c>
      <c r="J29" s="28">
        <f>I29*H29</f>
        <v>6.4</v>
      </c>
      <c r="K29" s="30" t="s">
        <v>32</v>
      </c>
    </row>
    <row r="30" spans="1:13" s="22" customFormat="1" ht="43.5" customHeight="1" x14ac:dyDescent="0.25">
      <c r="A30" s="26">
        <v>9</v>
      </c>
      <c r="B30" s="27" t="s">
        <v>19</v>
      </c>
      <c r="C30" s="28" t="s">
        <v>22</v>
      </c>
      <c r="D30" s="28"/>
      <c r="E30" s="28">
        <v>8</v>
      </c>
      <c r="F30" s="33" t="s">
        <v>27</v>
      </c>
      <c r="G30" s="24" t="s">
        <v>10</v>
      </c>
      <c r="H30" s="28">
        <v>0.2</v>
      </c>
      <c r="I30" s="28">
        <f>8*E30</f>
        <v>64</v>
      </c>
      <c r="J30" s="28">
        <f>I30*H30</f>
        <v>12.8</v>
      </c>
      <c r="K30" s="30" t="s">
        <v>32</v>
      </c>
    </row>
    <row r="31" spans="1:13" s="22" customFormat="1" ht="30" customHeight="1" x14ac:dyDescent="0.25">
      <c r="A31" s="26">
        <v>10</v>
      </c>
      <c r="B31" s="27" t="s">
        <v>30</v>
      </c>
      <c r="C31" s="28" t="s">
        <v>22</v>
      </c>
      <c r="D31" s="28"/>
      <c r="E31" s="28">
        <v>8</v>
      </c>
      <c r="F31" s="33" t="s">
        <v>20</v>
      </c>
      <c r="G31" s="24"/>
      <c r="H31" s="28">
        <v>0.15</v>
      </c>
      <c r="I31" s="28">
        <f>8*E31</f>
        <v>64</v>
      </c>
      <c r="J31" s="28">
        <f>I31*H31</f>
        <v>9.6</v>
      </c>
      <c r="K31" s="30" t="s">
        <v>32</v>
      </c>
    </row>
    <row r="32" spans="1:13" s="44" customFormat="1" ht="20.100000000000001" customHeight="1" x14ac:dyDescent="0.25">
      <c r="A32" s="68" t="s">
        <v>40</v>
      </c>
      <c r="B32" s="68"/>
      <c r="C32" s="69"/>
      <c r="D32" s="69"/>
      <c r="E32" s="70"/>
      <c r="F32" s="71"/>
      <c r="L32" s="72"/>
      <c r="M32" s="72"/>
    </row>
    <row r="33" spans="1:12" s="75" customFormat="1" ht="20.100000000000001" customHeight="1" x14ac:dyDescent="0.25">
      <c r="A33" s="73"/>
      <c r="B33" s="70"/>
      <c r="C33" s="70"/>
      <c r="D33" s="70"/>
      <c r="E33" s="70"/>
      <c r="F33" s="74"/>
    </row>
    <row r="34" spans="1:12" s="75" customFormat="1" ht="20.100000000000001" customHeight="1" x14ac:dyDescent="0.25">
      <c r="A34" s="76" t="s">
        <v>41</v>
      </c>
      <c r="B34" s="76"/>
      <c r="C34" s="69"/>
      <c r="D34" s="69"/>
      <c r="E34" s="70"/>
      <c r="F34" s="77"/>
    </row>
    <row r="35" spans="1:12" s="75" customFormat="1" ht="20.100000000000001" customHeight="1" x14ac:dyDescent="0.25">
      <c r="A35" s="78"/>
      <c r="B35" s="79" t="s">
        <v>42</v>
      </c>
      <c r="C35" s="70"/>
      <c r="D35" s="70"/>
      <c r="E35" s="70"/>
      <c r="F35" s="77"/>
    </row>
    <row r="36" spans="1:12" s="75" customFormat="1" ht="20.100000000000001" customHeight="1" x14ac:dyDescent="0.25">
      <c r="A36" s="80"/>
      <c r="B36" s="81" t="s">
        <v>43</v>
      </c>
      <c r="C36" s="82"/>
      <c r="D36" s="82"/>
      <c r="E36" s="81" t="s">
        <v>44</v>
      </c>
      <c r="F36" s="71"/>
    </row>
    <row r="37" spans="1:12" s="75" customFormat="1" ht="20.100000000000001" customHeight="1" x14ac:dyDescent="0.25">
      <c r="A37" s="70"/>
      <c r="B37" s="83" t="s">
        <v>45</v>
      </c>
      <c r="C37" s="83"/>
      <c r="D37" s="83"/>
      <c r="E37" s="83"/>
      <c r="F37" s="74"/>
    </row>
    <row r="38" spans="1:12" s="75" customFormat="1" ht="18" customHeight="1" x14ac:dyDescent="0.25">
      <c r="A38" s="84"/>
      <c r="B38" s="85" t="s">
        <v>46</v>
      </c>
      <c r="C38" s="86"/>
      <c r="D38" s="86"/>
      <c r="E38" s="86"/>
      <c r="F38" s="84"/>
    </row>
    <row r="39" spans="1:12" s="75" customFormat="1" ht="11.25" customHeight="1" x14ac:dyDescent="0.25">
      <c r="A39" s="71"/>
      <c r="B39" s="83" t="s">
        <v>47</v>
      </c>
      <c r="C39" s="83"/>
      <c r="D39" s="83"/>
      <c r="E39" s="83"/>
      <c r="F39" s="71"/>
    </row>
    <row r="40" spans="1:12" s="90" customFormat="1" x14ac:dyDescent="0.2">
      <c r="A40" s="87"/>
      <c r="B40" s="88"/>
      <c r="C40" s="89"/>
      <c r="D40" s="89"/>
      <c r="E40" s="89"/>
      <c r="F40" s="89"/>
      <c r="G40" s="89"/>
      <c r="H40" s="89"/>
      <c r="I40" s="89"/>
      <c r="J40" s="89"/>
      <c r="K40" s="89"/>
      <c r="L40" s="89"/>
    </row>
    <row r="41" spans="1:12" x14ac:dyDescent="0.2">
      <c r="A41" s="2"/>
      <c r="B41" s="19"/>
      <c r="C41" s="2"/>
      <c r="D41" s="2"/>
      <c r="E41" s="2"/>
      <c r="K41" s="2"/>
    </row>
    <row r="42" spans="1:12" x14ac:dyDescent="0.2">
      <c r="A42" s="2"/>
      <c r="B42" s="2"/>
      <c r="C42" s="2"/>
      <c r="D42" s="2"/>
      <c r="E42" s="2"/>
      <c r="F42" s="2"/>
      <c r="G42" s="20"/>
      <c r="H42" s="2"/>
      <c r="J42" s="2"/>
      <c r="K42" s="2"/>
    </row>
    <row r="43" spans="1:12" ht="15.75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spans="1:12" ht="15.75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spans="1:12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2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</sheetData>
  <mergeCells count="18">
    <mergeCell ref="A1:L1"/>
    <mergeCell ref="I9:L9"/>
    <mergeCell ref="I8:L8"/>
    <mergeCell ref="A32:B32"/>
    <mergeCell ref="A34:B34"/>
    <mergeCell ref="H20:H21"/>
    <mergeCell ref="I20:J20"/>
    <mergeCell ref="B10:J10"/>
    <mergeCell ref="A20:A21"/>
    <mergeCell ref="B20:B21"/>
    <mergeCell ref="C20:C21"/>
    <mergeCell ref="D20:D21"/>
    <mergeCell ref="J13:K13"/>
    <mergeCell ref="E20:E21"/>
    <mergeCell ref="F20:F21"/>
    <mergeCell ref="K20:K21"/>
    <mergeCell ref="G20:G21"/>
    <mergeCell ref="A11:L11"/>
  </mergeCells>
  <phoneticPr fontId="0" type="noConversion"/>
  <printOptions verticalCentered="1"/>
  <pageMargins left="0" right="0" top="0.31496062992125984" bottom="0.23622047244094491" header="0.23622047244094491" footer="0.15748031496062992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Ремонт тепловой изол. </vt:lpstr>
    </vt:vector>
  </TitlesOfParts>
  <Company>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ischenko</dc:creator>
  <cp:lastModifiedBy>Чижиков Виктор Николаевич</cp:lastModifiedBy>
  <cp:lastPrinted>2016-06-10T02:43:57Z</cp:lastPrinted>
  <dcterms:created xsi:type="dcterms:W3CDTF">2002-06-27T06:35:29Z</dcterms:created>
  <dcterms:modified xsi:type="dcterms:W3CDTF">2026-07-22T01:49:50Z</dcterms:modified>
</cp:coreProperties>
</file>